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<sst xmlns="http://schemas.openxmlformats.org/spreadsheetml/2006/main" uniqueCount="61">
  <si>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</si>
  <si>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</si>
  <si>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</si>
  <si>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พรชัย ตามบุญ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</si>
  <si>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</si>
  <si>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</si>
  <si>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</si>
  <si>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</si>
  <si>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</si>
  <si>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</si>
  <si>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</si>
  <si>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</si>
  <si>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</si>
  <si>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</si>
  <si>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</si>
  <si>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</si>
  <si>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</si>
  <si>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</si>
  <si>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</si>
  <si>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</si>
  <si>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</si>
  <si>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</si>
  <si>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</si>
  <si>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</si>
  <si>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</si>
  <si>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</si>
  <si>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</si>
  <si>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</si>
  <si>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</si>
  <si>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</si>
  <si>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</si>
  <si>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</si>
  <si>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</si>
  <si>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</si>
  <si>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</si>
  <si>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</si>
  <si>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</si>
  <si>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</si>
  <si>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</si>
  <si>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</si>
  <si>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พ727/4753</t>
  </si>
  <si>
    <t>นาย พรชัย ตามบุญ</t>
  </si>
  <si>
    <t>08F025/003</t>
  </si>
  <si>
    <t>โฉนด</t>
  </si>
  <si>
    <t>38074</t>
  </si>
  <si>
    <t>ใช้ประโยชน์หลายประเภท</t>
  </si>
  <si>
    <t>ท่าช้าง วิเศษชัยชาญ อ่างทอง</t>
  </si>
  <si>
    <t>08F025/003-B001</t>
  </si>
  <si>
    <t>100|ประเภทบ้านเดี่ยว(65)</t>
  </si>
  <si>
    <t>ครึ่งตึกครึ่งไม้</t>
  </si>
  <si>
    <t>ให้เช่า-อื่นๆ</t>
  </si>
  <si>
    <t>ร้านเชื่อมเหล็ก</t>
  </si>
  <si>
    <t>ใช้เอง-(2-1)</t>
  </si>
  <si>
    <t>ที่อยู่อาศัย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</si>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</sst>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/>
      <c r="E10" s="71">
        <v>1</v>
      </c>
      <c r="F10" s="71">
        <v>9013</v>
      </c>
      <c r="G10" s="72" t="s">
        <v>42</v>
      </c>
      <c r="H10" s="69" t="s">
        <v>43</v>
      </c>
      <c r="I10" s="69" t="s">
        <v>44</v>
      </c>
      <c r="J10" s="69">
        <v>0</v>
      </c>
      <c r="K10" s="69">
        <v>0</v>
      </c>
      <c r="L10" s="70">
        <v>13.5</v>
      </c>
      <c r="M10" s="69" t="s">
        <v>45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>
        <v>1</v>
      </c>
      <c r="R10" s="69" t="s">
        <v>40</v>
      </c>
      <c r="S10" s="74"/>
      <c r="T10" s="69" t="s">
        <v>41</v>
      </c>
      <c r="U10" s="69" t="s">
        <v>46</v>
      </c>
      <c r="V10" s="72" t="s">
        <v>47</v>
      </c>
      <c r="W10" s="69" t="s">
        <v>48</v>
      </c>
      <c r="X10" s="69" t="s">
        <v>49</v>
      </c>
      <c r="Y10" s="69" t="s">
        <v>50</v>
      </c>
      <c r="Z10" s="73">
        <v>18</v>
      </c>
      <c r="AA10" s="70">
        <v>33.33</v>
      </c>
      <c r="AB10" s="73">
        <v>6650</v>
      </c>
      <c r="AC10" s="73" t="str">
        <f>Z10*AB10</f>
        <v>0</v>
      </c>
      <c r="AD10" s="71">
        <v>33</v>
      </c>
      <c r="AE10" s="71">
        <v>85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51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52</v>
      </c>
      <c r="Z11" s="73">
        <v>36</v>
      </c>
      <c r="AA11" s="70">
        <v>66.67</v>
      </c>
      <c r="AB11" s="73">
        <v>6650</v>
      </c>
      <c r="AC11" s="73" t="str">
        <f>Z11*AB11</f>
        <v>0</v>
      </c>
      <c r="AD11" s="71">
        <v>33</v>
      </c>
      <c r="AE11" s="71">
        <v>85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53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1</v>
      </c>
      <c r="K12" s="69">
        <v>3</v>
      </c>
      <c r="L12" s="70">
        <v>71.5</v>
      </c>
      <c r="M12" s="69" t="s">
        <v>54</v>
      </c>
      <c r="N12" s="73" t="str">
        <f>((J12*400)+(K12*100))+L12</f>
        <v>0</v>
      </c>
      <c r="O12" s="73">
        <v>175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15</v>
      </c>
      <c r="M13" s="69" t="s">
        <v>55</v>
      </c>
      <c r="N13" s="73" t="str">
        <f>((J13*400)+(K13*100))+L13</f>
        <v>0</v>
      </c>
      <c r="O13" s="73">
        <v>175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56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58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59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60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